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V71" i="1"/>
  <c r="V70"/>
  <c r="V69"/>
  <c r="V68"/>
  <c r="V67"/>
  <c r="V64"/>
  <c r="V63"/>
  <c r="V62"/>
  <c r="V61"/>
  <c r="V60"/>
  <c r="V59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2"/>
  <c r="V21"/>
  <c r="V20"/>
  <c r="V19"/>
  <c r="V18"/>
  <c r="V17"/>
  <c r="V16"/>
  <c r="V15"/>
  <c r="V14"/>
  <c r="V13"/>
  <c r="V12"/>
  <c r="V11"/>
  <c r="V66" l="1"/>
  <c r="V58"/>
  <c r="V24"/>
  <c r="V10"/>
  <c r="E13" l="1"/>
  <c r="D13"/>
  <c r="D12"/>
  <c r="E12"/>
  <c r="H11"/>
  <c r="E11"/>
  <c r="E14" s="1"/>
  <c r="E16" s="1"/>
  <c r="G11"/>
  <c r="D11"/>
  <c r="G10"/>
  <c r="H10"/>
  <c r="H14" l="1"/>
  <c r="H16" s="1"/>
  <c r="P11"/>
  <c r="D14"/>
  <c r="D16" s="1"/>
  <c r="F16" s="1"/>
  <c r="G14"/>
  <c r="P10"/>
  <c r="E15"/>
  <c r="P13"/>
  <c r="P12"/>
  <c r="F14" l="1"/>
  <c r="I14"/>
  <c r="G16"/>
  <c r="I16" s="1"/>
  <c r="E17"/>
  <c r="H15"/>
  <c r="H17" s="1"/>
  <c r="P14"/>
  <c r="P16" s="1"/>
  <c r="F15"/>
  <c r="D15"/>
  <c r="I15" l="1"/>
  <c r="D17"/>
  <c r="G15"/>
  <c r="G17" s="1"/>
  <c r="F17"/>
  <c r="I17" s="1"/>
</calcChain>
</file>

<file path=xl/sharedStrings.xml><?xml version="1.0" encoding="utf-8"?>
<sst xmlns="http://schemas.openxmlformats.org/spreadsheetml/2006/main" count="47" uniqueCount="35">
  <si>
    <t>PREFEITURA MUNICIPAL DE RIFAINA</t>
  </si>
  <si>
    <t>CRONOGRAMA FÍSICO FINANCEIRO</t>
  </si>
  <si>
    <t>ITEM</t>
  </si>
  <si>
    <t>SERVIÇOS</t>
  </si>
  <si>
    <t>MÊS 01</t>
  </si>
  <si>
    <t>TOTAL</t>
  </si>
  <si>
    <t>MÊS 02</t>
  </si>
  <si>
    <t>MÊS 03</t>
  </si>
  <si>
    <t>MÊS 04</t>
  </si>
  <si>
    <t>ESTADO DE SÃO PAULO - CNPJ 45.318.995/0001-71</t>
  </si>
  <si>
    <t>SIMPLES</t>
  </si>
  <si>
    <t>ACUMULADO</t>
  </si>
  <si>
    <t>HUGO CÉSAR LOURENÇO</t>
  </si>
  <si>
    <t>PREFEITO MUNICIPAL</t>
  </si>
  <si>
    <t>KELSON ROBERT DA SILVA FLORIANO</t>
  </si>
  <si>
    <t>ENGENHEIRO CIVIL - CREA:5061583500</t>
  </si>
  <si>
    <t>R$</t>
  </si>
  <si>
    <t xml:space="preserve">TOTAL </t>
  </si>
  <si>
    <t>C</t>
  </si>
  <si>
    <t>P</t>
  </si>
  <si>
    <t>%</t>
  </si>
  <si>
    <t>LEGENDA</t>
  </si>
  <si>
    <t>C = CONCEDENTE</t>
  </si>
  <si>
    <t>P= PROPONENTE</t>
  </si>
  <si>
    <t>OBRA/SERVIÇO:  ILUMINAÇÃO ORNAMENTAL - AVENIDA JOSÉ DE PAULA VIEIRA</t>
  </si>
  <si>
    <t>LOCAL: AVENIDA JOSÉ DE PAULA VIEIRA</t>
  </si>
  <si>
    <t>MUNICÍPIO: RIFAINA     ESTADO: SÃO PAULO</t>
  </si>
  <si>
    <t>ENTRADA DE ENERGIA ELÉTRICA</t>
  </si>
  <si>
    <t>REDE DE BAIXA TENSÃO: CIRCUITO ELÉTRICO</t>
  </si>
  <si>
    <t>PAVIMENTAÇÃO</t>
  </si>
  <si>
    <t>FUNDAÇÃO</t>
  </si>
  <si>
    <t>SIMPLES C/BDI (32,30%)</t>
  </si>
  <si>
    <t>ACUMULADO C/BDI (32,30%)</t>
  </si>
  <si>
    <t xml:space="preserve">ART. Nº28027230180323901 </t>
  </si>
  <si>
    <t>DATA: 20/03/2018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</si>
</sst>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[$R$-416]\ * #,##0.00_-;\-[$R$-416]\ * #,##0.00_-;_-[$R$-416]\ * &quot;-&quot;??_-;_-@_-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0">
    <xf numFmtId="0" fontId="0" fillId="0" borderId="0" xfId="0"/>
    <xf numFmtId="0" fontId="2" fillId="0" borderId="3" xfId="0" applyFont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7" fillId="0" borderId="8" xfId="0" applyFont="1" applyBorder="1"/>
    <xf numFmtId="0" fontId="6" fillId="0" borderId="0" xfId="0" applyFont="1" applyBorder="1"/>
    <xf numFmtId="0" fontId="2" fillId="0" borderId="2" xfId="0" applyFont="1" applyBorder="1"/>
    <xf numFmtId="0" fontId="2" fillId="0" borderId="5" xfId="0" applyFont="1" applyBorder="1"/>
    <xf numFmtId="0" fontId="6" fillId="0" borderId="5" xfId="0" applyFont="1" applyBorder="1"/>
    <xf numFmtId="0" fontId="7" fillId="0" borderId="0" xfId="0" applyFont="1" applyBorder="1"/>
    <xf numFmtId="0" fontId="6" fillId="0" borderId="6" xfId="0" applyFont="1" applyBorder="1"/>
    <xf numFmtId="0" fontId="7" fillId="0" borderId="5" xfId="0" applyFont="1" applyBorder="1"/>
    <xf numFmtId="0" fontId="7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2" fontId="5" fillId="0" borderId="1" xfId="0" applyNumberFormat="1" applyFont="1" applyBorder="1"/>
    <xf numFmtId="2" fontId="5" fillId="0" borderId="12" xfId="0" applyNumberFormat="1" applyFont="1" applyBorder="1"/>
    <xf numFmtId="2" fontId="5" fillId="0" borderId="22" xfId="0" applyNumberFormat="1" applyFont="1" applyBorder="1"/>
    <xf numFmtId="2" fontId="5" fillId="0" borderId="23" xfId="0" applyNumberFormat="1" applyFont="1" applyBorder="1"/>
    <xf numFmtId="0" fontId="4" fillId="2" borderId="22" xfId="0" applyFont="1" applyFill="1" applyBorder="1" applyAlignment="1">
      <alignment horizontal="center"/>
    </xf>
    <xf numFmtId="0" fontId="5" fillId="0" borderId="16" xfId="0" applyFont="1" applyBorder="1"/>
    <xf numFmtId="2" fontId="5" fillId="0" borderId="16" xfId="0" applyNumberFormat="1" applyFont="1" applyBorder="1"/>
    <xf numFmtId="0" fontId="4" fillId="2" borderId="23" xfId="0" applyFont="1" applyFill="1" applyBorder="1" applyAlignment="1">
      <alignment horizontal="center"/>
    </xf>
    <xf numFmtId="0" fontId="5" fillId="0" borderId="10" xfId="0" applyFont="1" applyBorder="1"/>
    <xf numFmtId="0" fontId="10" fillId="2" borderId="11" xfId="0" applyFont="1" applyFill="1" applyBorder="1" applyAlignment="1">
      <alignment vertical="center"/>
    </xf>
    <xf numFmtId="0" fontId="10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12" xfId="0" applyFont="1" applyFill="1" applyBorder="1"/>
    <xf numFmtId="0" fontId="4" fillId="2" borderId="7" xfId="0" applyFont="1" applyFill="1" applyBorder="1"/>
    <xf numFmtId="0" fontId="4" fillId="2" borderId="9" xfId="0" applyFont="1" applyFill="1" applyBorder="1"/>
    <xf numFmtId="0" fontId="4" fillId="2" borderId="12" xfId="0" applyFont="1" applyFill="1" applyBorder="1" applyAlignment="1">
      <alignment horizontal="center"/>
    </xf>
    <xf numFmtId="2" fontId="5" fillId="0" borderId="10" xfId="0" applyNumberFormat="1" applyFont="1" applyBorder="1"/>
    <xf numFmtId="2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2" fontId="5" fillId="0" borderId="3" xfId="0" applyNumberFormat="1" applyFont="1" applyBorder="1"/>
    <xf numFmtId="0" fontId="4" fillId="0" borderId="4" xfId="0" applyFont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2" fontId="5" fillId="0" borderId="7" xfId="0" applyNumberFormat="1" applyFont="1" applyBorder="1"/>
    <xf numFmtId="2" fontId="5" fillId="0" borderId="13" xfId="0" applyNumberFormat="1" applyFont="1" applyBorder="1"/>
    <xf numFmtId="0" fontId="10" fillId="2" borderId="25" xfId="0" applyFont="1" applyFill="1" applyBorder="1" applyAlignment="1">
      <alignment vertical="center"/>
    </xf>
    <xf numFmtId="0" fontId="0" fillId="2" borderId="0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7" fillId="2" borderId="26" xfId="0" applyFont="1" applyFill="1" applyBorder="1"/>
    <xf numFmtId="0" fontId="7" fillId="2" borderId="27" xfId="0" applyFont="1" applyFill="1" applyBorder="1"/>
    <xf numFmtId="0" fontId="1" fillId="2" borderId="28" xfId="0" applyFont="1" applyFill="1" applyBorder="1"/>
    <xf numFmtId="0" fontId="7" fillId="2" borderId="29" xfId="0" applyFont="1" applyFill="1" applyBorder="1"/>
    <xf numFmtId="0" fontId="1" fillId="2" borderId="30" xfId="0" applyFont="1" applyFill="1" applyBorder="1"/>
    <xf numFmtId="4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right" vertical="top"/>
    </xf>
    <xf numFmtId="4" fontId="15" fillId="0" borderId="0" xfId="0" applyNumberFormat="1" applyFont="1" applyFill="1" applyBorder="1"/>
    <xf numFmtId="4" fontId="19" fillId="0" borderId="0" xfId="0" applyNumberFormat="1" applyFont="1" applyFill="1" applyBorder="1"/>
    <xf numFmtId="0" fontId="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15" fillId="3" borderId="16" xfId="0" applyNumberFormat="1" applyFont="1" applyFill="1" applyBorder="1"/>
    <xf numFmtId="4" fontId="15" fillId="3" borderId="16" xfId="0" applyNumberFormat="1" applyFont="1" applyFill="1" applyBorder="1" applyAlignment="1">
      <alignment wrapText="1"/>
    </xf>
    <xf numFmtId="4" fontId="16" fillId="3" borderId="17" xfId="0" applyNumberFormat="1" applyFont="1" applyFill="1" applyBorder="1"/>
    <xf numFmtId="4" fontId="15" fillId="0" borderId="10" xfId="0" applyNumberFormat="1" applyFont="1" applyBorder="1"/>
    <xf numFmtId="4" fontId="15" fillId="0" borderId="10" xfId="0" applyNumberFormat="1" applyFont="1" applyBorder="1" applyAlignment="1">
      <alignment wrapText="1"/>
    </xf>
    <xf numFmtId="4" fontId="17" fillId="4" borderId="32" xfId="1" applyNumberFormat="1" applyFont="1" applyFill="1" applyBorder="1" applyAlignment="1"/>
    <xf numFmtId="4" fontId="15" fillId="5" borderId="10" xfId="0" applyNumberFormat="1" applyFont="1" applyFill="1" applyBorder="1"/>
    <xf numFmtId="4" fontId="15" fillId="5" borderId="10" xfId="0" applyNumberFormat="1" applyFont="1" applyFill="1" applyBorder="1" applyAlignment="1">
      <alignment wrapText="1"/>
    </xf>
    <xf numFmtId="4" fontId="15" fillId="5" borderId="19" xfId="0" applyNumberFormat="1" applyFont="1" applyFill="1" applyBorder="1" applyAlignment="1">
      <alignment wrapText="1"/>
    </xf>
    <xf numFmtId="4" fontId="15" fillId="3" borderId="10" xfId="0" applyNumberFormat="1" applyFont="1" applyFill="1" applyBorder="1"/>
    <xf numFmtId="4" fontId="15" fillId="3" borderId="10" xfId="0" applyNumberFormat="1" applyFont="1" applyFill="1" applyBorder="1" applyAlignment="1">
      <alignment wrapText="1"/>
    </xf>
    <xf numFmtId="4" fontId="16" fillId="3" borderId="19" xfId="0" applyNumberFormat="1" applyFont="1" applyFill="1" applyBorder="1"/>
    <xf numFmtId="4" fontId="15" fillId="0" borderId="10" xfId="0" applyNumberFormat="1" applyFont="1" applyFill="1" applyBorder="1"/>
    <xf numFmtId="4" fontId="15" fillId="0" borderId="10" xfId="0" applyNumberFormat="1" applyFont="1" applyFill="1" applyBorder="1" applyAlignment="1">
      <alignment wrapText="1"/>
    </xf>
    <xf numFmtId="2" fontId="18" fillId="0" borderId="10" xfId="0" applyNumberFormat="1" applyFont="1" applyBorder="1" applyAlignment="1">
      <alignment horizontal="right"/>
    </xf>
    <xf numFmtId="4" fontId="17" fillId="5" borderId="32" xfId="1" applyNumberFormat="1" applyFont="1" applyFill="1" applyBorder="1" applyAlignment="1"/>
    <xf numFmtId="4" fontId="19" fillId="5" borderId="10" xfId="0" applyNumberFormat="1" applyFont="1" applyFill="1" applyBorder="1"/>
    <xf numFmtId="4" fontId="19" fillId="5" borderId="10" xfId="0" applyNumberFormat="1" applyFont="1" applyFill="1" applyBorder="1" applyAlignment="1">
      <alignment wrapText="1"/>
    </xf>
    <xf numFmtId="4" fontId="19" fillId="5" borderId="19" xfId="0" applyNumberFormat="1" applyFont="1" applyFill="1" applyBorder="1" applyAlignment="1">
      <alignment wrapText="1"/>
    </xf>
    <xf numFmtId="0" fontId="18" fillId="0" borderId="10" xfId="0" applyNumberFormat="1" applyFont="1" applyFill="1" applyBorder="1" applyAlignment="1">
      <alignment horizontal="right" vertical="top"/>
    </xf>
    <xf numFmtId="0" fontId="18" fillId="0" borderId="10" xfId="0" applyNumberFormat="1" applyFont="1" applyBorder="1" applyAlignment="1">
      <alignment horizontal="right"/>
    </xf>
    <xf numFmtId="2" fontId="5" fillId="0" borderId="15" xfId="0" applyNumberFormat="1" applyFont="1" applyBorder="1"/>
    <xf numFmtId="2" fontId="5" fillId="0" borderId="17" xfId="0" applyNumberFormat="1" applyFont="1" applyBorder="1"/>
    <xf numFmtId="2" fontId="5" fillId="0" borderId="18" xfId="0" applyNumberFormat="1" applyFont="1" applyBorder="1"/>
    <xf numFmtId="0" fontId="5" fillId="0" borderId="19" xfId="0" applyFont="1" applyBorder="1"/>
    <xf numFmtId="2" fontId="5" fillId="0" borderId="34" xfId="0" applyNumberFormat="1" applyFont="1" applyBorder="1"/>
    <xf numFmtId="2" fontId="5" fillId="0" borderId="35" xfId="0" applyNumberFormat="1" applyFont="1" applyBorder="1"/>
    <xf numFmtId="0" fontId="5" fillId="0" borderId="35" xfId="0" applyFont="1" applyBorder="1"/>
    <xf numFmtId="0" fontId="5" fillId="0" borderId="36" xfId="0" applyFont="1" applyBorder="1"/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0</xdr:rowOff>
    </xdr:from>
    <xdr:to>
      <xdr:col>2</xdr:col>
      <xdr:colOff>752475</xdr:colOff>
      <xdr:row>6</xdr:row>
      <xdr:rowOff>161925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" y="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7"/>
  <sheetViews>
    <sheetView tabSelected="1" topLeftCell="A6" workbookViewId="0">
      <selection activeCell="V71" sqref="V71"/>
    </sheetView>
  </sheetViews>
  <sheetFormatPr defaultRowHeight="15"/>
  <cols>
    <col min="1" max="1" width="6.140625" customWidth="1"/>
    <col min="3" max="3" width="21.42578125" customWidth="1"/>
    <col min="4" max="4" width="8.140625" customWidth="1"/>
    <col min="5" max="5" width="7.85546875" customWidth="1"/>
    <col min="6" max="6" width="5.7109375" customWidth="1"/>
    <col min="7" max="7" width="8.42578125" customWidth="1"/>
    <col min="8" max="8" width="7.85546875" customWidth="1"/>
    <col min="9" max="9" width="5.7109375" customWidth="1"/>
    <col min="10" max="10" width="8.5703125" customWidth="1"/>
    <col min="11" max="11" width="8.28515625" customWidth="1"/>
    <col min="12" max="12" width="6.42578125" customWidth="1"/>
    <col min="13" max="13" width="8.42578125" customWidth="1"/>
    <col min="14" max="14" width="8.5703125" customWidth="1"/>
    <col min="15" max="15" width="6" customWidth="1"/>
    <col min="16" max="16" width="9.28515625" customWidth="1"/>
    <col min="21" max="21" width="14" customWidth="1"/>
  </cols>
  <sheetData>
    <row r="1" spans="1:22" ht="20.100000000000001" customHeight="1">
      <c r="A1" s="10"/>
      <c r="B1" s="1"/>
      <c r="C1" s="1"/>
      <c r="D1" s="104" t="s">
        <v>0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/>
      <c r="Q1" s="2"/>
      <c r="R1" s="2"/>
    </row>
    <row r="2" spans="1:22">
      <c r="A2" s="11"/>
      <c r="B2" s="5"/>
      <c r="C2" s="5"/>
      <c r="D2" s="106" t="s">
        <v>9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  <c r="Q2" s="2"/>
      <c r="R2" s="2"/>
    </row>
    <row r="3" spans="1:22" ht="5.0999999999999996" customHeight="1">
      <c r="A3" s="11"/>
      <c r="B3" s="5"/>
      <c r="C3" s="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  <c r="Q3" s="2"/>
      <c r="R3" s="2"/>
    </row>
    <row r="4" spans="1:22">
      <c r="A4" s="12"/>
      <c r="B4" s="9"/>
      <c r="C4" s="9"/>
      <c r="D4" s="106" t="s">
        <v>1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7"/>
      <c r="Q4" s="2"/>
      <c r="R4" s="2"/>
    </row>
    <row r="5" spans="1:22">
      <c r="A5" s="12"/>
      <c r="B5" s="9"/>
      <c r="C5" s="9"/>
      <c r="D5" s="13" t="s">
        <v>24</v>
      </c>
      <c r="E5" s="13"/>
      <c r="F5" s="13"/>
      <c r="G5" s="9"/>
      <c r="H5" s="9"/>
      <c r="I5" s="9"/>
      <c r="J5" s="9"/>
      <c r="K5" s="9"/>
      <c r="L5" s="9"/>
      <c r="M5" s="9"/>
      <c r="N5" s="9"/>
      <c r="O5" s="9"/>
      <c r="P5" s="14"/>
      <c r="Q5" s="2"/>
      <c r="R5" s="2"/>
    </row>
    <row r="6" spans="1:22" ht="15" customHeight="1">
      <c r="A6" s="12"/>
      <c r="B6" s="9"/>
      <c r="C6" s="9"/>
      <c r="D6" s="13" t="s">
        <v>25</v>
      </c>
      <c r="E6" s="13"/>
      <c r="F6" s="13"/>
      <c r="G6" s="9"/>
      <c r="H6" s="9"/>
      <c r="I6" s="9"/>
      <c r="J6" s="9"/>
      <c r="K6" s="9"/>
      <c r="L6" s="9"/>
      <c r="M6" s="9"/>
      <c r="N6" s="9"/>
      <c r="O6" s="9"/>
      <c r="P6" s="14"/>
      <c r="Q6" s="2"/>
      <c r="R6" s="2"/>
    </row>
    <row r="7" spans="1:22" ht="15.75" thickBot="1">
      <c r="A7" s="17"/>
      <c r="B7" s="18"/>
      <c r="C7" s="18"/>
      <c r="D7" s="8" t="s">
        <v>26</v>
      </c>
      <c r="E7" s="18"/>
      <c r="F7" s="18"/>
      <c r="G7" s="18"/>
      <c r="H7" s="18"/>
      <c r="I7" s="18"/>
      <c r="J7" s="18"/>
      <c r="K7" s="18"/>
      <c r="L7" s="18"/>
      <c r="M7" s="18"/>
      <c r="N7" s="8" t="s">
        <v>34</v>
      </c>
      <c r="O7" s="8"/>
      <c r="P7" s="19"/>
      <c r="Q7" s="2"/>
      <c r="R7" s="2"/>
    </row>
    <row r="8" spans="1:22" ht="15.75" thickBot="1">
      <c r="A8" s="31" t="s">
        <v>2</v>
      </c>
      <c r="B8" s="112" t="s">
        <v>3</v>
      </c>
      <c r="C8" s="113"/>
      <c r="D8" s="108" t="s">
        <v>4</v>
      </c>
      <c r="E8" s="109"/>
      <c r="F8" s="32"/>
      <c r="G8" s="108" t="s">
        <v>6</v>
      </c>
      <c r="H8" s="109"/>
      <c r="I8" s="32"/>
      <c r="J8" s="108" t="s">
        <v>7</v>
      </c>
      <c r="K8" s="109"/>
      <c r="L8" s="32"/>
      <c r="M8" s="108" t="s">
        <v>8</v>
      </c>
      <c r="N8" s="109"/>
      <c r="O8" s="67"/>
      <c r="P8" s="31" t="s">
        <v>5</v>
      </c>
      <c r="Q8" s="7"/>
    </row>
    <row r="9" spans="1:22" ht="15.75" thickBot="1">
      <c r="A9" s="33"/>
      <c r="B9" s="34"/>
      <c r="C9" s="35"/>
      <c r="D9" s="31" t="s">
        <v>18</v>
      </c>
      <c r="E9" s="31" t="s">
        <v>19</v>
      </c>
      <c r="F9" s="31" t="s">
        <v>20</v>
      </c>
      <c r="G9" s="31" t="s">
        <v>18</v>
      </c>
      <c r="H9" s="31" t="s">
        <v>19</v>
      </c>
      <c r="I9" s="31" t="s">
        <v>20</v>
      </c>
      <c r="J9" s="31" t="s">
        <v>18</v>
      </c>
      <c r="K9" s="31" t="s">
        <v>19</v>
      </c>
      <c r="L9" s="31" t="s">
        <v>20</v>
      </c>
      <c r="M9" s="31" t="s">
        <v>18</v>
      </c>
      <c r="N9" s="68" t="s">
        <v>19</v>
      </c>
      <c r="O9" s="31" t="s">
        <v>20</v>
      </c>
      <c r="P9" s="36" t="s">
        <v>16</v>
      </c>
      <c r="Q9" s="7"/>
    </row>
    <row r="10" spans="1:22" ht="12.95" customHeight="1">
      <c r="A10" s="24">
        <v>1</v>
      </c>
      <c r="B10" s="114" t="s">
        <v>27</v>
      </c>
      <c r="C10" s="115"/>
      <c r="D10" s="90"/>
      <c r="E10" s="26"/>
      <c r="F10" s="26"/>
      <c r="G10" s="26">
        <f>(45026.08*1/68067.19)*V10</f>
        <v>1040.4913479636809</v>
      </c>
      <c r="H10" s="26">
        <f>(23041.11*1/68067.19)*V10</f>
        <v>532.44865203631878</v>
      </c>
      <c r="I10" s="26">
        <v>100</v>
      </c>
      <c r="J10" s="25"/>
      <c r="K10" s="25"/>
      <c r="L10" s="26"/>
      <c r="M10" s="25"/>
      <c r="N10" s="25"/>
      <c r="O10" s="91"/>
      <c r="P10" s="22">
        <f>D10+E10+G10+H10+J10+K10+M10+N10</f>
        <v>1572.9399999999996</v>
      </c>
      <c r="S10" s="65"/>
      <c r="T10" s="69"/>
      <c r="U10" s="70"/>
      <c r="V10" s="71">
        <f>SUBTOTAL(9,V11:V22)</f>
        <v>1572.9399999999998</v>
      </c>
    </row>
    <row r="11" spans="1:22" ht="24.95" customHeight="1">
      <c r="A11" s="27">
        <v>2</v>
      </c>
      <c r="B11" s="116" t="s">
        <v>28</v>
      </c>
      <c r="C11" s="117"/>
      <c r="D11" s="92">
        <f>(45026.08*0.5/68067.19)*V24</f>
        <v>14726.160161099642</v>
      </c>
      <c r="E11" s="37">
        <f>(23041.11*0.5/68067.19)*V24</f>
        <v>7535.7898389003567</v>
      </c>
      <c r="F11" s="37">
        <v>50</v>
      </c>
      <c r="G11" s="37">
        <f>(45026.08*0.5/68067.19)*V24</f>
        <v>14726.160161099642</v>
      </c>
      <c r="H11" s="37">
        <f>(23041.11*0.5/68067.19)*V24</f>
        <v>7535.7898389003567</v>
      </c>
      <c r="I11" s="37">
        <v>50</v>
      </c>
      <c r="J11" s="28"/>
      <c r="K11" s="28"/>
      <c r="L11" s="28"/>
      <c r="M11" s="28"/>
      <c r="N11" s="28"/>
      <c r="O11" s="93"/>
      <c r="P11" s="23">
        <f>D11+E11+G11+H11</f>
        <v>44523.899999999994</v>
      </c>
      <c r="S11" s="65"/>
      <c r="T11" s="72">
        <v>1</v>
      </c>
      <c r="U11" s="73">
        <v>737.78</v>
      </c>
      <c r="V11" s="74">
        <f>ROUND(T11*U11,2)</f>
        <v>737.78</v>
      </c>
    </row>
    <row r="12" spans="1:22" ht="12.95" customHeight="1">
      <c r="A12" s="27">
        <v>3</v>
      </c>
      <c r="B12" s="118" t="s">
        <v>29</v>
      </c>
      <c r="C12" s="119"/>
      <c r="D12" s="92">
        <f>(45026.08*1/68067.19)*V58</f>
        <v>642.16574743867056</v>
      </c>
      <c r="E12" s="37">
        <f>(23041.11*1/68067.19)*V58</f>
        <v>328.61425256132947</v>
      </c>
      <c r="F12" s="37">
        <v>100</v>
      </c>
      <c r="G12" s="37"/>
      <c r="H12" s="37"/>
      <c r="I12" s="37"/>
      <c r="J12" s="37"/>
      <c r="K12" s="37"/>
      <c r="L12" s="28"/>
      <c r="M12" s="28"/>
      <c r="N12" s="28"/>
      <c r="O12" s="93"/>
      <c r="P12" s="23">
        <f t="shared" ref="P12:P13" si="0">D12+E12+G12+H12+J12+K12+M12+N12</f>
        <v>970.78</v>
      </c>
      <c r="S12" s="65"/>
      <c r="T12" s="72">
        <v>1</v>
      </c>
      <c r="U12" s="73">
        <v>246.54</v>
      </c>
      <c r="V12" s="74">
        <f>ROUND(T12*U12,2)</f>
        <v>246.54</v>
      </c>
    </row>
    <row r="13" spans="1:22" ht="12.95" customHeight="1" thickBot="1">
      <c r="A13" s="27">
        <v>4</v>
      </c>
      <c r="B13" s="110" t="s">
        <v>30</v>
      </c>
      <c r="C13" s="111"/>
      <c r="D13" s="94">
        <f>(45026.08*1/68067.19)*V66</f>
        <v>2898.3386785909629</v>
      </c>
      <c r="E13" s="95">
        <f>(23041.11*1/68067.19)*V66</f>
        <v>1483.1613214090371</v>
      </c>
      <c r="F13" s="95">
        <v>100</v>
      </c>
      <c r="G13" s="95"/>
      <c r="H13" s="95"/>
      <c r="I13" s="95"/>
      <c r="J13" s="95"/>
      <c r="K13" s="95"/>
      <c r="L13" s="95"/>
      <c r="M13" s="96"/>
      <c r="N13" s="96"/>
      <c r="O13" s="97"/>
      <c r="P13" s="23">
        <f t="shared" si="0"/>
        <v>4381.5</v>
      </c>
      <c r="S13" s="65"/>
      <c r="T13" s="72">
        <v>1</v>
      </c>
      <c r="U13" s="73">
        <v>106.27</v>
      </c>
      <c r="V13" s="74">
        <f>ROUND(T13*U13,2)</f>
        <v>106.27</v>
      </c>
    </row>
    <row r="14" spans="1:22" ht="12.95" customHeight="1" thickBot="1">
      <c r="A14" s="29" t="s">
        <v>17</v>
      </c>
      <c r="B14" s="102" t="s">
        <v>10</v>
      </c>
      <c r="C14" s="103"/>
      <c r="D14" s="21">
        <f>D10+D11+D12+D13</f>
        <v>18266.664587129275</v>
      </c>
      <c r="E14" s="21">
        <f>E10+E11+E12+E13</f>
        <v>9347.5654128707229</v>
      </c>
      <c r="F14" s="21">
        <f>(D14+E14)*100/51449.11</f>
        <v>53.672901241634683</v>
      </c>
      <c r="G14" s="21">
        <f>G10+G11</f>
        <v>15766.651509063324</v>
      </c>
      <c r="H14" s="21">
        <f>H10+H11</f>
        <v>8068.2384909366756</v>
      </c>
      <c r="I14" s="21">
        <f>(G14+H14)*100/51449.11</f>
        <v>46.327118195047497</v>
      </c>
      <c r="J14" s="21"/>
      <c r="K14" s="21"/>
      <c r="L14" s="21"/>
      <c r="M14" s="21"/>
      <c r="N14" s="46"/>
      <c r="O14" s="21"/>
      <c r="P14" s="100">
        <f>P10+P11+P12+P13</f>
        <v>51449.119999999995</v>
      </c>
      <c r="S14" s="65"/>
      <c r="T14" s="72">
        <v>1</v>
      </c>
      <c r="U14" s="73">
        <v>122.97</v>
      </c>
      <c r="V14" s="74">
        <f>ROUND(T14*U14,2)</f>
        <v>122.97</v>
      </c>
    </row>
    <row r="15" spans="1:22" ht="12.95" customHeight="1" thickBot="1">
      <c r="A15" s="30" t="s">
        <v>16</v>
      </c>
      <c r="B15" s="102" t="s">
        <v>11</v>
      </c>
      <c r="C15" s="103"/>
      <c r="D15" s="20">
        <f>D14</f>
        <v>18266.664587129275</v>
      </c>
      <c r="E15" s="20">
        <f>E14</f>
        <v>9347.5654128707229</v>
      </c>
      <c r="F15" s="20">
        <f>F14</f>
        <v>53.672901241634683</v>
      </c>
      <c r="G15" s="20">
        <f>G14+D15</f>
        <v>34033.316096192597</v>
      </c>
      <c r="H15" s="20">
        <f>H14+E15</f>
        <v>17415.803903807398</v>
      </c>
      <c r="I15" s="20">
        <f>I14+F15</f>
        <v>100.00001943668218</v>
      </c>
      <c r="J15" s="20"/>
      <c r="K15" s="20"/>
      <c r="L15" s="20"/>
      <c r="M15" s="20"/>
      <c r="N15" s="47"/>
      <c r="O15" s="20"/>
      <c r="P15" s="101"/>
      <c r="S15" s="65"/>
      <c r="T15" s="72">
        <v>1</v>
      </c>
      <c r="U15" s="73">
        <v>19.53</v>
      </c>
      <c r="V15" s="74">
        <f>ROUND(T15*U15,2)</f>
        <v>19.53</v>
      </c>
    </row>
    <row r="16" spans="1:22" ht="15.75" thickBot="1">
      <c r="A16" s="48" t="s">
        <v>17</v>
      </c>
      <c r="B16" s="98" t="s">
        <v>31</v>
      </c>
      <c r="C16" s="99"/>
      <c r="D16" s="21">
        <f>D14+(D14*0.323)</f>
        <v>24166.797248772033</v>
      </c>
      <c r="E16" s="21">
        <f>E14+(E14*0.323)</f>
        <v>12366.829041227968</v>
      </c>
      <c r="F16" s="20">
        <f>(D16+E16)*100/68067.17</f>
        <v>53.672903236611724</v>
      </c>
      <c r="G16" s="21">
        <f>G14+(G14*0.323)</f>
        <v>20859.279946490777</v>
      </c>
      <c r="H16" s="21">
        <f>H14+(H14*0.323)</f>
        <v>10674.279523509222</v>
      </c>
      <c r="I16" s="20">
        <f>(G16+H16)*100/68067.17</f>
        <v>46.327119916987883</v>
      </c>
      <c r="J16" s="21"/>
      <c r="K16" s="21"/>
      <c r="L16" s="20"/>
      <c r="M16" s="21"/>
      <c r="N16" s="46"/>
      <c r="O16" s="20"/>
      <c r="P16" s="100">
        <f>P14+(P14*0.323)</f>
        <v>68067.185759999993</v>
      </c>
      <c r="S16" s="65"/>
      <c r="T16" s="72">
        <v>1</v>
      </c>
      <c r="U16" s="73">
        <v>21.15</v>
      </c>
      <c r="V16" s="74">
        <f>ROUND(T16*U16,2)</f>
        <v>21.15</v>
      </c>
    </row>
    <row r="17" spans="1:22" ht="15.75" thickBot="1">
      <c r="A17" s="30" t="s">
        <v>16</v>
      </c>
      <c r="B17" s="102" t="s">
        <v>32</v>
      </c>
      <c r="C17" s="103"/>
      <c r="D17" s="20">
        <f>D15+(D15*0.323)</f>
        <v>24166.797248772033</v>
      </c>
      <c r="E17" s="20">
        <f>E15+(E15*0.323)</f>
        <v>12366.829041227968</v>
      </c>
      <c r="F17" s="20">
        <f>F16</f>
        <v>53.672903236611724</v>
      </c>
      <c r="G17" s="20">
        <f>G15+(G15*0.323)</f>
        <v>45026.077195262806</v>
      </c>
      <c r="H17" s="20">
        <f>H15+(H15*0.323)</f>
        <v>23041.108564737187</v>
      </c>
      <c r="I17" s="20">
        <f>I16+F17</f>
        <v>100.00002315359961</v>
      </c>
      <c r="J17" s="20"/>
      <c r="K17" s="20"/>
      <c r="L17" s="20"/>
      <c r="M17" s="20"/>
      <c r="N17" s="47"/>
      <c r="O17" s="20"/>
      <c r="P17" s="101"/>
      <c r="S17" s="65"/>
      <c r="T17" s="72">
        <v>30</v>
      </c>
      <c r="U17" s="73">
        <v>7.9</v>
      </c>
      <c r="V17" s="74">
        <f>ROUND(T17*U17,2)</f>
        <v>237</v>
      </c>
    </row>
    <row r="18" spans="1:22">
      <c r="A18" s="40"/>
      <c r="B18" s="41"/>
      <c r="C18" s="4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S18" s="65"/>
      <c r="T18" s="72">
        <v>1.5</v>
      </c>
      <c r="U18" s="73">
        <v>5.04</v>
      </c>
      <c r="V18" s="74">
        <f>ROUND(T18*U18,2)</f>
        <v>7.56</v>
      </c>
    </row>
    <row r="19" spans="1:22">
      <c r="A19" s="44"/>
      <c r="B19" s="39"/>
      <c r="C19" s="39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45"/>
      <c r="S19" s="65"/>
      <c r="T19" s="72">
        <v>1</v>
      </c>
      <c r="U19" s="73">
        <v>17.149999999999999</v>
      </c>
      <c r="V19" s="74">
        <f>ROUND(T19*U19,2)</f>
        <v>17.149999999999999</v>
      </c>
    </row>
    <row r="20" spans="1:22">
      <c r="A20" s="15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6"/>
      <c r="S20" s="65"/>
      <c r="T20" s="72">
        <v>1</v>
      </c>
      <c r="U20" s="73">
        <v>7.62</v>
      </c>
      <c r="V20" s="74">
        <f>ROUND(T20*U20,2)</f>
        <v>7.62</v>
      </c>
    </row>
    <row r="21" spans="1:22">
      <c r="A21" s="15" t="s">
        <v>12</v>
      </c>
      <c r="B21" s="13"/>
      <c r="C21" s="13"/>
      <c r="D21" s="13" t="s">
        <v>14</v>
      </c>
      <c r="E21" s="13"/>
      <c r="F21" s="13"/>
      <c r="G21" s="13"/>
      <c r="H21" s="13"/>
      <c r="I21" s="13"/>
      <c r="J21" s="13"/>
      <c r="K21" s="13"/>
      <c r="L21" s="13"/>
      <c r="M21" s="13"/>
      <c r="N21" s="53" t="s">
        <v>21</v>
      </c>
      <c r="O21" s="54"/>
      <c r="P21" s="56"/>
      <c r="S21" s="65"/>
      <c r="T21" s="72">
        <v>1</v>
      </c>
      <c r="U21" s="73">
        <v>14.05</v>
      </c>
      <c r="V21" s="74">
        <f>ROUND(T21*U21,2)</f>
        <v>14.05</v>
      </c>
    </row>
    <row r="22" spans="1:22">
      <c r="A22" s="15" t="s">
        <v>13</v>
      </c>
      <c r="B22" s="13"/>
      <c r="C22" s="13"/>
      <c r="D22" s="13" t="s">
        <v>15</v>
      </c>
      <c r="E22" s="13"/>
      <c r="F22" s="13"/>
      <c r="G22" s="13"/>
      <c r="H22" s="13"/>
      <c r="I22" s="13"/>
      <c r="J22" s="2"/>
      <c r="K22" s="13"/>
      <c r="L22" s="2"/>
      <c r="M22" s="2"/>
      <c r="N22" s="55" t="s">
        <v>22</v>
      </c>
      <c r="O22" s="49"/>
      <c r="P22" s="50"/>
      <c r="S22" s="65"/>
      <c r="T22" s="72">
        <v>1</v>
      </c>
      <c r="U22" s="73">
        <v>35.32</v>
      </c>
      <c r="V22" s="74">
        <f>ROUND(T22*U22,2)</f>
        <v>35.32</v>
      </c>
    </row>
    <row r="23" spans="1:22" ht="15.75" thickBot="1">
      <c r="A23" s="3"/>
      <c r="B23" s="4"/>
      <c r="C23" s="4"/>
      <c r="D23" s="8" t="s">
        <v>33</v>
      </c>
      <c r="E23" s="4"/>
      <c r="F23" s="4"/>
      <c r="G23" s="4"/>
      <c r="H23" s="8"/>
      <c r="I23" s="8"/>
      <c r="J23" s="4"/>
      <c r="K23" s="8"/>
      <c r="L23" s="4"/>
      <c r="M23" s="4"/>
      <c r="N23" s="57" t="s">
        <v>23</v>
      </c>
      <c r="O23" s="51"/>
      <c r="P23" s="52"/>
      <c r="S23" s="65"/>
      <c r="T23" s="75"/>
      <c r="U23" s="76"/>
      <c r="V23" s="77"/>
    </row>
    <row r="24" spans="1:2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S24" s="65"/>
      <c r="T24" s="78"/>
      <c r="U24" s="79"/>
      <c r="V24" s="80">
        <f>SUBTOTAL(9,V25:V56)</f>
        <v>44523.9</v>
      </c>
    </row>
    <row r="25" spans="1:22">
      <c r="A25" s="6"/>
      <c r="B25" s="6"/>
      <c r="C25" s="6"/>
      <c r="D25" s="6"/>
      <c r="E25" s="6"/>
      <c r="F25" s="6"/>
      <c r="G25" s="6"/>
      <c r="S25" s="65"/>
      <c r="T25" s="81">
        <v>0.85</v>
      </c>
      <c r="U25" s="82">
        <v>58.1</v>
      </c>
      <c r="V25" s="74">
        <f>ROUND(T25*U25,2)</f>
        <v>49.39</v>
      </c>
    </row>
    <row r="26" spans="1:22">
      <c r="A26" s="6"/>
      <c r="B26" s="6"/>
      <c r="C26" s="6"/>
      <c r="D26" s="6"/>
      <c r="E26" s="6"/>
      <c r="F26" s="6"/>
      <c r="G26" s="6"/>
      <c r="S26" s="65"/>
      <c r="T26" s="81">
        <v>0.05</v>
      </c>
      <c r="U26" s="82">
        <v>31.7</v>
      </c>
      <c r="V26" s="74">
        <f>ROUND(T26*U26,2)</f>
        <v>1.59</v>
      </c>
    </row>
    <row r="27" spans="1:22">
      <c r="S27" s="65"/>
      <c r="T27" s="81">
        <v>1</v>
      </c>
      <c r="U27" s="82">
        <v>40.69</v>
      </c>
      <c r="V27" s="74">
        <f>ROUND(T27*U27,2)</f>
        <v>40.69</v>
      </c>
    </row>
    <row r="28" spans="1:22">
      <c r="S28" s="65"/>
      <c r="T28" s="72">
        <v>2.5499999999999998</v>
      </c>
      <c r="U28" s="83">
        <v>5.2</v>
      </c>
      <c r="V28" s="74">
        <f>ROUND(T28*U28,2)</f>
        <v>13.26</v>
      </c>
    </row>
    <row r="29" spans="1:22">
      <c r="S29" s="65"/>
      <c r="T29" s="72">
        <v>0.74</v>
      </c>
      <c r="U29" s="83">
        <v>5.45</v>
      </c>
      <c r="V29" s="74">
        <f>ROUND(T29*U29,2)</f>
        <v>4.03</v>
      </c>
    </row>
    <row r="30" spans="1:22">
      <c r="S30" s="65"/>
      <c r="T30" s="81">
        <v>0.19</v>
      </c>
      <c r="U30" s="82">
        <v>202.54</v>
      </c>
      <c r="V30" s="74">
        <f>ROUND(T30*U30,2)</f>
        <v>38.479999999999997</v>
      </c>
    </row>
    <row r="31" spans="1:22">
      <c r="S31" s="65"/>
      <c r="T31" s="72">
        <v>3.4</v>
      </c>
      <c r="U31" s="73">
        <v>4.22</v>
      </c>
      <c r="V31" s="74">
        <f>ROUND(T31*U31,2)</f>
        <v>14.35</v>
      </c>
    </row>
    <row r="32" spans="1:22">
      <c r="S32" s="65"/>
      <c r="T32" s="72">
        <v>3.4</v>
      </c>
      <c r="U32" s="73">
        <v>16.13</v>
      </c>
      <c r="V32" s="74">
        <f>ROUND(T32*U32,2)</f>
        <v>54.84</v>
      </c>
    </row>
    <row r="33" spans="19:22">
      <c r="S33" s="65"/>
      <c r="T33" s="72">
        <v>3.4</v>
      </c>
      <c r="U33" s="73">
        <v>17.98</v>
      </c>
      <c r="V33" s="74">
        <f>ROUND(T33*U33,2)</f>
        <v>61.13</v>
      </c>
    </row>
    <row r="34" spans="19:22">
      <c r="S34" s="65"/>
      <c r="T34" s="72">
        <v>1</v>
      </c>
      <c r="U34" s="73">
        <v>462.5</v>
      </c>
      <c r="V34" s="74">
        <f>ROUND(T34*U34,2)</f>
        <v>462.5</v>
      </c>
    </row>
    <row r="35" spans="19:22">
      <c r="S35" s="65"/>
      <c r="T35" s="81">
        <v>1</v>
      </c>
      <c r="U35" s="73">
        <v>584.23</v>
      </c>
      <c r="V35" s="74">
        <f>ROUND(T35*U35,2)</f>
        <v>584.23</v>
      </c>
    </row>
    <row r="36" spans="19:22">
      <c r="S36" s="65"/>
      <c r="T36" s="81">
        <v>1</v>
      </c>
      <c r="U36" s="73">
        <v>62.73</v>
      </c>
      <c r="V36" s="74">
        <f>ROUND(T36*U36,2)</f>
        <v>62.73</v>
      </c>
    </row>
    <row r="37" spans="19:22">
      <c r="S37" s="65"/>
      <c r="T37" s="81">
        <v>5</v>
      </c>
      <c r="U37" s="73">
        <v>164.57</v>
      </c>
      <c r="V37" s="74">
        <f>ROUND(T37*U37,2)</f>
        <v>822.85</v>
      </c>
    </row>
    <row r="38" spans="19:22">
      <c r="S38" s="65"/>
      <c r="T38" s="72">
        <v>5</v>
      </c>
      <c r="U38" s="73">
        <v>106.27</v>
      </c>
      <c r="V38" s="74">
        <f>ROUND(T38*U38,2)</f>
        <v>531.35</v>
      </c>
    </row>
    <row r="39" spans="19:22">
      <c r="S39" s="65"/>
      <c r="T39" s="72">
        <v>5</v>
      </c>
      <c r="U39" s="73">
        <v>14.05</v>
      </c>
      <c r="V39" s="74">
        <f>ROUND(T39*U39,2)</f>
        <v>70.25</v>
      </c>
    </row>
    <row r="40" spans="19:22">
      <c r="S40" s="65"/>
      <c r="T40" s="81">
        <v>3</v>
      </c>
      <c r="U40" s="73">
        <v>103.28</v>
      </c>
      <c r="V40" s="74">
        <f>ROUND(T40*U40,2)</f>
        <v>309.83999999999997</v>
      </c>
    </row>
    <row r="41" spans="19:22">
      <c r="S41" s="65"/>
      <c r="T41" s="81">
        <v>1</v>
      </c>
      <c r="U41" s="73">
        <v>18.22</v>
      </c>
      <c r="V41" s="74">
        <f>ROUND(T41*U41,2)</f>
        <v>18.22</v>
      </c>
    </row>
    <row r="42" spans="19:22">
      <c r="S42" s="65"/>
      <c r="T42" s="81">
        <v>4</v>
      </c>
      <c r="U42" s="73">
        <v>24.06</v>
      </c>
      <c r="V42" s="74">
        <f>ROUND(T42*U42,2)</f>
        <v>96.24</v>
      </c>
    </row>
    <row r="43" spans="19:22">
      <c r="S43" s="65"/>
      <c r="T43" s="72">
        <v>10</v>
      </c>
      <c r="U43" s="73">
        <v>17.149999999999999</v>
      </c>
      <c r="V43" s="74">
        <f>ROUND(T43*U43,2)</f>
        <v>171.5</v>
      </c>
    </row>
    <row r="44" spans="19:22">
      <c r="S44" s="65"/>
      <c r="T44" s="81">
        <v>5</v>
      </c>
      <c r="U44" s="73">
        <v>9.0299999999999994</v>
      </c>
      <c r="V44" s="74">
        <f>ROUND(T44*U44,2)</f>
        <v>45.15</v>
      </c>
    </row>
    <row r="45" spans="19:22">
      <c r="S45" s="65"/>
      <c r="T45" s="81">
        <v>160</v>
      </c>
      <c r="U45" s="73">
        <v>10.27</v>
      </c>
      <c r="V45" s="74">
        <f>ROUND(T45*U45,2)</f>
        <v>1643.2</v>
      </c>
    </row>
    <row r="46" spans="19:22">
      <c r="S46" s="65"/>
      <c r="T46" s="81">
        <v>10</v>
      </c>
      <c r="U46" s="73">
        <v>7.94</v>
      </c>
      <c r="V46" s="74">
        <f>ROUND(T46*U46,2)</f>
        <v>79.400000000000006</v>
      </c>
    </row>
    <row r="47" spans="19:22">
      <c r="S47" s="65"/>
      <c r="T47" s="81">
        <v>20</v>
      </c>
      <c r="U47" s="73">
        <v>243.64</v>
      </c>
      <c r="V47" s="74">
        <f>ROUND(T47*U47,2)</f>
        <v>4872.8</v>
      </c>
    </row>
    <row r="48" spans="19:22">
      <c r="S48" s="65"/>
      <c r="T48" s="81">
        <v>20</v>
      </c>
      <c r="U48" s="73">
        <v>65.099999999999994</v>
      </c>
      <c r="V48" s="74">
        <f>ROUND(T48*U48,2)</f>
        <v>1302</v>
      </c>
    </row>
    <row r="49" spans="19:22">
      <c r="S49" s="65"/>
      <c r="T49" s="81">
        <v>20</v>
      </c>
      <c r="U49" s="73">
        <v>54.85</v>
      </c>
      <c r="V49" s="74">
        <f>ROUND(T49*U49,2)</f>
        <v>1097</v>
      </c>
    </row>
    <row r="50" spans="19:22">
      <c r="S50" s="65"/>
      <c r="T50" s="81">
        <v>20</v>
      </c>
      <c r="U50" s="73">
        <v>78.33</v>
      </c>
      <c r="V50" s="74">
        <f>ROUND(T50*U50,2)</f>
        <v>1566.6</v>
      </c>
    </row>
    <row r="51" spans="19:22">
      <c r="S51" s="65"/>
      <c r="T51" s="81">
        <v>100</v>
      </c>
      <c r="U51" s="73">
        <v>1.57</v>
      </c>
      <c r="V51" s="74">
        <f>ROUND(T51*U51,2)</f>
        <v>157</v>
      </c>
    </row>
    <row r="52" spans="19:22">
      <c r="S52" s="65"/>
      <c r="T52" s="81">
        <v>200</v>
      </c>
      <c r="U52" s="73">
        <v>2.11</v>
      </c>
      <c r="V52" s="74">
        <f>ROUND(T52*U52,2)</f>
        <v>422</v>
      </c>
    </row>
    <row r="53" spans="19:22">
      <c r="S53" s="65"/>
      <c r="T53" s="81">
        <v>550</v>
      </c>
      <c r="U53" s="73">
        <v>5.86</v>
      </c>
      <c r="V53" s="74">
        <f>ROUND(T53*U53,2)</f>
        <v>3223</v>
      </c>
    </row>
    <row r="54" spans="19:22">
      <c r="S54" s="65"/>
      <c r="T54" s="81">
        <v>12</v>
      </c>
      <c r="U54" s="73">
        <v>7.9</v>
      </c>
      <c r="V54" s="74">
        <f>ROUND(T54*U54,2)</f>
        <v>94.8</v>
      </c>
    </row>
    <row r="55" spans="19:22">
      <c r="S55" s="65"/>
      <c r="T55" s="72">
        <v>7.5</v>
      </c>
      <c r="U55" s="73">
        <v>15.13</v>
      </c>
      <c r="V55" s="74">
        <f>ROUND(T55*U55,2)</f>
        <v>113.48</v>
      </c>
    </row>
    <row r="56" spans="19:22">
      <c r="S56" s="65"/>
      <c r="T56" s="81">
        <v>5</v>
      </c>
      <c r="U56" s="73">
        <v>5300</v>
      </c>
      <c r="V56" s="74">
        <f>ROUND(T56*U56,2)</f>
        <v>26500</v>
      </c>
    </row>
    <row r="57" spans="19:22">
      <c r="S57" s="65"/>
      <c r="T57" s="75"/>
      <c r="U57" s="76"/>
      <c r="V57" s="84"/>
    </row>
    <row r="58" spans="19:22">
      <c r="S58" s="65"/>
      <c r="T58" s="78"/>
      <c r="U58" s="79"/>
      <c r="V58" s="80">
        <f>SUBTOTAL(9,V59:V64)</f>
        <v>970.78000000000009</v>
      </c>
    </row>
    <row r="59" spans="19:22">
      <c r="S59" s="66"/>
      <c r="T59" s="81">
        <v>11.9</v>
      </c>
      <c r="U59" s="73">
        <v>14.06</v>
      </c>
      <c r="V59" s="74">
        <f>ROUND(T59*U59,2)</f>
        <v>167.31</v>
      </c>
    </row>
    <row r="60" spans="19:22">
      <c r="S60" s="65"/>
      <c r="T60" s="81">
        <v>8.6999999999999993</v>
      </c>
      <c r="U60" s="73">
        <v>38.04</v>
      </c>
      <c r="V60" s="74">
        <f>ROUND(T60*U60,2)</f>
        <v>330.95</v>
      </c>
    </row>
    <row r="61" spans="19:22">
      <c r="S61" s="65"/>
      <c r="T61" s="81">
        <v>8.42</v>
      </c>
      <c r="U61" s="73">
        <v>11.83</v>
      </c>
      <c r="V61" s="74">
        <f>ROUND(T61*U61,2)</f>
        <v>99.61</v>
      </c>
    </row>
    <row r="62" spans="19:22">
      <c r="S62" s="65"/>
      <c r="T62" s="81">
        <v>11.9</v>
      </c>
      <c r="U62" s="73">
        <v>6.94</v>
      </c>
      <c r="V62" s="74">
        <f>ROUND(T62*U62,2)</f>
        <v>82.59</v>
      </c>
    </row>
    <row r="63" spans="19:22">
      <c r="S63" s="65"/>
      <c r="T63" s="81">
        <v>11.9</v>
      </c>
      <c r="U63" s="73">
        <v>3.22</v>
      </c>
      <c r="V63" s="74">
        <f>ROUND(T63*U63,2)</f>
        <v>38.32</v>
      </c>
    </row>
    <row r="64" spans="19:22">
      <c r="S64" s="65"/>
      <c r="T64" s="81">
        <v>0.36</v>
      </c>
      <c r="U64" s="73">
        <v>700</v>
      </c>
      <c r="V64" s="74">
        <f>ROUND(T64*U64,2)</f>
        <v>252</v>
      </c>
    </row>
    <row r="65" spans="19:22">
      <c r="S65" s="65"/>
      <c r="T65" s="85"/>
      <c r="U65" s="86"/>
      <c r="V65" s="87"/>
    </row>
    <row r="66" spans="19:22">
      <c r="S66" s="58"/>
      <c r="T66" s="78"/>
      <c r="U66" s="79"/>
      <c r="V66" s="80">
        <f>SUBTOTAL(9,V67:V71)</f>
        <v>4381.5</v>
      </c>
    </row>
    <row r="67" spans="19:22">
      <c r="S67" s="61"/>
      <c r="T67" s="72">
        <v>45</v>
      </c>
      <c r="U67" s="64">
        <v>47.24</v>
      </c>
      <c r="V67" s="74">
        <f>ROUND(T67*U67,2)</f>
        <v>2125.8000000000002</v>
      </c>
    </row>
    <row r="68" spans="19:22">
      <c r="S68" s="60"/>
      <c r="T68" s="72">
        <v>2.8</v>
      </c>
      <c r="U68" s="88">
        <v>262.87</v>
      </c>
      <c r="V68" s="74">
        <f>ROUND(T68*U68,2)</f>
        <v>736.04</v>
      </c>
    </row>
    <row r="69" spans="19:22">
      <c r="S69" s="60"/>
      <c r="T69" s="72">
        <v>125.1</v>
      </c>
      <c r="U69" s="83">
        <v>5.2</v>
      </c>
      <c r="V69" s="74">
        <f>ROUND(T69*U69,2)</f>
        <v>650.52</v>
      </c>
    </row>
    <row r="70" spans="19:22">
      <c r="S70" s="60"/>
      <c r="T70" s="72">
        <v>2.8</v>
      </c>
      <c r="U70" s="83">
        <v>106.8</v>
      </c>
      <c r="V70" s="74">
        <f>ROUND(T70*U70,2)</f>
        <v>299.04000000000002</v>
      </c>
    </row>
    <row r="71" spans="19:22">
      <c r="S71" s="60"/>
      <c r="T71" s="72">
        <v>10.43</v>
      </c>
      <c r="U71" s="89">
        <v>54.66</v>
      </c>
      <c r="V71" s="74">
        <f>ROUND(T71*U71,2)</f>
        <v>570.1</v>
      </c>
    </row>
    <row r="72" spans="19:22">
      <c r="S72" s="61"/>
      <c r="T72" s="61"/>
      <c r="U72" s="63"/>
    </row>
    <row r="73" spans="19:22">
      <c r="S73" s="61"/>
      <c r="T73" s="61"/>
      <c r="U73" s="63"/>
    </row>
    <row r="74" spans="19:22">
      <c r="S74" s="61"/>
      <c r="T74" s="61"/>
      <c r="U74" s="63"/>
    </row>
    <row r="75" spans="19:22">
      <c r="S75" s="61"/>
      <c r="T75" s="61"/>
      <c r="U75" s="63"/>
    </row>
    <row r="76" spans="19:22">
      <c r="S76" s="61"/>
      <c r="T76" s="61"/>
      <c r="U76" s="63"/>
    </row>
    <row r="77" spans="19:22">
      <c r="S77" s="61"/>
      <c r="T77" s="61"/>
      <c r="U77" s="63"/>
    </row>
    <row r="78" spans="19:22">
      <c r="S78" s="61"/>
      <c r="T78" s="61"/>
      <c r="U78" s="63"/>
    </row>
    <row r="79" spans="19:22">
      <c r="S79" s="61"/>
      <c r="T79" s="61"/>
      <c r="U79" s="63"/>
    </row>
    <row r="80" spans="19:22">
      <c r="S80" s="61"/>
      <c r="T80" s="61"/>
      <c r="U80" s="63"/>
    </row>
    <row r="81" spans="19:21">
      <c r="S81" s="61"/>
      <c r="T81" s="61"/>
      <c r="U81" s="63"/>
    </row>
    <row r="82" spans="19:21">
      <c r="S82" s="61"/>
      <c r="T82" s="61"/>
      <c r="U82" s="63"/>
    </row>
    <row r="83" spans="19:21">
      <c r="S83" s="61"/>
      <c r="T83" s="61"/>
      <c r="U83" s="63"/>
    </row>
    <row r="84" spans="19:21">
      <c r="S84" s="61"/>
      <c r="T84" s="61"/>
      <c r="U84" s="63"/>
    </row>
    <row r="85" spans="19:21">
      <c r="S85" s="61"/>
      <c r="T85" s="61"/>
      <c r="U85" s="63"/>
    </row>
    <row r="86" spans="19:21">
      <c r="S86" s="61"/>
      <c r="T86" s="61"/>
      <c r="U86" s="63"/>
    </row>
    <row r="87" spans="19:21">
      <c r="S87" s="61"/>
      <c r="T87" s="61"/>
      <c r="U87" s="63"/>
    </row>
    <row r="88" spans="19:21">
      <c r="S88" s="61"/>
      <c r="T88" s="61"/>
      <c r="U88" s="63"/>
    </row>
    <row r="89" spans="19:21">
      <c r="S89" s="60"/>
      <c r="T89" s="60"/>
      <c r="U89" s="63"/>
    </row>
    <row r="90" spans="19:21">
      <c r="S90" s="60"/>
      <c r="T90" s="60"/>
      <c r="U90" s="63"/>
    </row>
    <row r="91" spans="19:21">
      <c r="S91" s="60"/>
      <c r="T91" s="60"/>
      <c r="U91" s="63"/>
    </row>
    <row r="92" spans="19:21">
      <c r="S92" s="60"/>
      <c r="T92" s="60"/>
      <c r="U92" s="63"/>
    </row>
    <row r="93" spans="19:21">
      <c r="S93" s="60"/>
      <c r="T93" s="60"/>
      <c r="U93" s="63"/>
    </row>
    <row r="94" spans="19:21">
      <c r="S94" s="60"/>
      <c r="T94" s="60"/>
      <c r="U94" s="63"/>
    </row>
    <row r="95" spans="19:21">
      <c r="S95" s="60"/>
      <c r="T95" s="60"/>
      <c r="U95" s="62"/>
    </row>
    <row r="96" spans="19:21">
      <c r="S96" s="58"/>
      <c r="T96" s="58"/>
      <c r="U96" s="59"/>
    </row>
    <row r="97" spans="19:21">
      <c r="S97" s="58"/>
      <c r="T97" s="58"/>
      <c r="U97" s="59"/>
    </row>
    <row r="98" spans="19:21">
      <c r="S98" s="60"/>
      <c r="T98" s="60"/>
      <c r="U98" s="62"/>
    </row>
    <row r="99" spans="19:21">
      <c r="S99" s="60"/>
      <c r="T99" s="60"/>
      <c r="U99" s="62"/>
    </row>
    <row r="100" spans="19:21">
      <c r="S100" s="60"/>
      <c r="T100" s="60"/>
      <c r="U100" s="62"/>
    </row>
    <row r="101" spans="19:21">
      <c r="S101" s="61"/>
      <c r="T101" s="61"/>
      <c r="U101" s="62"/>
    </row>
    <row r="102" spans="19:21">
      <c r="S102" s="61"/>
      <c r="T102" s="61"/>
      <c r="U102" s="62"/>
    </row>
    <row r="103" spans="19:21">
      <c r="S103" s="61"/>
      <c r="T103" s="61"/>
      <c r="U103" s="62"/>
    </row>
    <row r="104" spans="19:21">
      <c r="S104" s="61"/>
      <c r="T104" s="61"/>
      <c r="U104" s="62"/>
    </row>
    <row r="105" spans="19:21">
      <c r="S105" s="61"/>
      <c r="T105" s="61"/>
      <c r="U105" s="62"/>
    </row>
    <row r="106" spans="19:21">
      <c r="S106" s="61"/>
      <c r="T106" s="61"/>
      <c r="U106" s="62"/>
    </row>
    <row r="107" spans="19:21">
      <c r="S107" s="61"/>
      <c r="T107" s="61"/>
      <c r="U107" s="62"/>
    </row>
    <row r="108" spans="19:21">
      <c r="S108" s="61"/>
      <c r="T108" s="61"/>
      <c r="U108" s="62"/>
    </row>
    <row r="109" spans="19:21">
      <c r="S109" s="61"/>
      <c r="T109" s="61"/>
      <c r="U109" s="62"/>
    </row>
    <row r="110" spans="19:21">
      <c r="S110" s="61"/>
      <c r="T110" s="61"/>
      <c r="U110" s="62"/>
    </row>
    <row r="111" spans="19:21">
      <c r="S111" s="60"/>
      <c r="T111" s="60"/>
      <c r="U111" s="62"/>
    </row>
    <row r="112" spans="19:21">
      <c r="S112" s="58"/>
      <c r="T112" s="58"/>
      <c r="U112" s="59"/>
    </row>
    <row r="113" spans="19:21">
      <c r="S113" s="61"/>
      <c r="T113" s="61"/>
      <c r="U113" s="62"/>
    </row>
    <row r="114" spans="19:21">
      <c r="S114" s="61"/>
      <c r="T114" s="61"/>
      <c r="U114" s="62"/>
    </row>
    <row r="115" spans="19:21">
      <c r="S115" s="61"/>
      <c r="T115" s="61"/>
      <c r="U115" s="62"/>
    </row>
    <row r="116" spans="19:21">
      <c r="S116" s="61"/>
      <c r="T116" s="61"/>
      <c r="U116" s="62"/>
    </row>
    <row r="117" spans="19:21">
      <c r="S117" s="61"/>
      <c r="T117" s="61"/>
      <c r="U117" s="62"/>
    </row>
    <row r="118" spans="19:21">
      <c r="S118" s="61"/>
      <c r="T118" s="61"/>
      <c r="U118" s="62"/>
    </row>
    <row r="119" spans="19:21">
      <c r="S119" s="60"/>
      <c r="T119" s="60"/>
      <c r="U119" s="62"/>
    </row>
    <row r="120" spans="19:21">
      <c r="S120" s="58"/>
      <c r="T120" s="58"/>
      <c r="U120" s="59"/>
    </row>
    <row r="121" spans="19:21">
      <c r="S121" s="60"/>
      <c r="T121" s="60"/>
      <c r="U121" s="62"/>
    </row>
    <row r="122" spans="19:21">
      <c r="S122" s="60"/>
      <c r="T122" s="60"/>
      <c r="U122" s="62"/>
    </row>
    <row r="123" spans="19:21">
      <c r="S123" s="60"/>
      <c r="T123" s="60"/>
      <c r="U123" s="62"/>
    </row>
    <row r="124" spans="19:21">
      <c r="S124" s="60"/>
      <c r="T124" s="60"/>
      <c r="U124" s="62"/>
    </row>
    <row r="125" spans="19:21">
      <c r="S125" s="60"/>
      <c r="T125" s="60"/>
      <c r="U125" s="62"/>
    </row>
    <row r="126" spans="19:21">
      <c r="S126" s="60"/>
      <c r="T126" s="60"/>
      <c r="U126" s="62"/>
    </row>
    <row r="127" spans="19:21">
      <c r="S127" s="60"/>
      <c r="T127" s="60"/>
      <c r="U127" s="62"/>
    </row>
  </sheetData>
  <mergeCells count="19">
    <mergeCell ref="B13:C13"/>
    <mergeCell ref="B8:C8"/>
    <mergeCell ref="B10:C10"/>
    <mergeCell ref="D8:E8"/>
    <mergeCell ref="B11:C11"/>
    <mergeCell ref="B12:C12"/>
    <mergeCell ref="D1:P1"/>
    <mergeCell ref="D2:P2"/>
    <mergeCell ref="D3:P3"/>
    <mergeCell ref="D4:P4"/>
    <mergeCell ref="G8:H8"/>
    <mergeCell ref="J8:K8"/>
    <mergeCell ref="M8:N8"/>
    <mergeCell ref="B16:C16"/>
    <mergeCell ref="P16:P17"/>
    <mergeCell ref="B17:C17"/>
    <mergeCell ref="B14:C14"/>
    <mergeCell ref="B15:C15"/>
    <mergeCell ref="P14:P15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Prefeitura</cp:lastModifiedBy>
  <cp:lastPrinted>2017-12-11T17:34:00Z</cp:lastPrinted>
  <dcterms:created xsi:type="dcterms:W3CDTF">2017-08-18T12:05:30Z</dcterms:created>
  <dcterms:modified xsi:type="dcterms:W3CDTF">2018-04-27T14:32:45Z</dcterms:modified>
</cp:coreProperties>
</file>